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_ССС'!$A$1:$AB$115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11" i="1" l="1"/>
  <c r="AA109" i="1"/>
  <c r="Z109" i="1"/>
  <c r="Y109" i="1"/>
  <c r="X109" i="1"/>
  <c r="D107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7" i="1"/>
  <c r="D66" i="1"/>
  <c r="D65" i="1"/>
  <c r="D64" i="1"/>
  <c r="A64" i="1"/>
  <c r="A65" i="1" s="1"/>
  <c r="A66" i="1" s="1"/>
  <c r="A67" i="1" s="1"/>
  <c r="D63" i="1"/>
  <c r="D68" i="1" s="1"/>
  <c r="D61" i="1"/>
  <c r="D62" i="1" s="1"/>
  <c r="AA59" i="1"/>
  <c r="Z59" i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5" i="1"/>
  <c r="D34" i="1"/>
  <c r="D59" i="1" s="1"/>
  <c r="A34" i="1"/>
  <c r="A35" i="1" s="1"/>
  <c r="AA33" i="1"/>
  <c r="Z33" i="1"/>
  <c r="Y33" i="1"/>
  <c r="Y60" i="1" s="1"/>
  <c r="X33" i="1"/>
  <c r="D32" i="1"/>
  <c r="D31" i="1"/>
  <c r="D30" i="1"/>
  <c r="D33" i="1" s="1"/>
  <c r="AA29" i="1"/>
  <c r="Z29" i="1"/>
  <c r="Y29" i="1"/>
  <c r="X29" i="1"/>
  <c r="D28" i="1"/>
  <c r="D27" i="1"/>
  <c r="A27" i="1"/>
  <c r="A28" i="1" s="1"/>
  <c r="D26" i="1"/>
  <c r="A26" i="1"/>
  <c r="D25" i="1"/>
  <c r="A25" i="1"/>
  <c r="D24" i="1"/>
  <c r="A24" i="1"/>
  <c r="D23" i="1"/>
  <c r="D29" i="1" s="1"/>
  <c r="AA22" i="1"/>
  <c r="Z22" i="1"/>
  <c r="Y22" i="1"/>
  <c r="X22" i="1"/>
  <c r="D21" i="1"/>
  <c r="D20" i="1"/>
  <c r="D19" i="1"/>
  <c r="D18" i="1"/>
  <c r="D17" i="1"/>
  <c r="D22" i="1" l="1"/>
  <c r="X60" i="1"/>
  <c r="D60" i="1"/>
  <c r="AA60" i="1"/>
  <c r="Z60" i="1"/>
  <c r="Z110" i="1"/>
  <c r="Z112" i="1" s="1"/>
  <c r="D109" i="1"/>
  <c r="D110" i="1" s="1"/>
  <c r="D112" i="1" s="1"/>
  <c r="Y110" i="1"/>
  <c r="Y112" i="1" s="1"/>
  <c r="AA110" i="1"/>
  <c r="AA112" i="1" s="1"/>
  <c r="X110" i="1"/>
  <c r="X112" i="1" s="1"/>
</calcChain>
</file>

<file path=xl/sharedStrings.xml><?xml version="1.0" encoding="utf-8"?>
<sst xmlns="http://schemas.openxmlformats.org/spreadsheetml/2006/main" count="199" uniqueCount="199">
  <si>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январь-октябрь 2022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</si>
  <si>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</si>
  <si>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</si>
  <si>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</si>
  <si>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</si>
  <si>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</si>
  <si>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15 от 12.10.2022</t>
  </si>
  <si>
    <t>Распределенные объемы медицинской помощи за период январь-октябрь 2022 (гр1/12*8)</t>
  </si>
  <si>
    <t>Фактически оказанные объемы медицинской помощи  (всего, с учетом отклоненных по коду 62)  за период январь- октябрь  2022</t>
  </si>
  <si>
    <t>в том числе отклонено по коду 62 за период   январь-сентябрь</t>
  </si>
  <si>
    <t>Уровень исполнения за период, (распределенных за январь-октябрь ) в %</t>
  </si>
  <si>
    <t xml:space="preserve">отклонение </t>
  </si>
  <si>
    <t>Среднемесячный объем оказанной медицинской помощи за период  январь-октябрь                        (факт /10мес)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</si>
  <si>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</si>
  <si>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</si>
  <si>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</si>
  <si>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</si>
  <si>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</si>
  <si>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</si>
  <si>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</si>
  <si>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</si>
  <si>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</si>
  <si>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2022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</si>
  <si>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</si>
  <si>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</si>
  <si>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</si>
  <si>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</si>
  <si>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</si>
  <si>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</si>
  <si>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</si>
  <si>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</si>
  <si>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</si>
  <si>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</si>
  <si>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</si>
  <si>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</si>
  <si>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</si>
  <si>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</si>
  <si>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</si>
  <si>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</si>
  <si>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</si>
  <si>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</si>
  <si>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</si>
  <si>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</si>
  <si>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</si>
  <si>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</si>
  <si>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</si>
  <si>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</si>
  <si>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</si>
  <si>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</si>
  <si>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</si>
  <si>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</si>
  <si>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</si>
  <si>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</si>
  <si>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</si>
  <si>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</si>
  <si>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</si>
  <si>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</si>
  <si>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</si>
  <si>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</si>
  <si>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</si>
  <si>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</si>
  <si>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</si>
  <si>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</si>
  <si>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</si>
  <si>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</si>
  <si>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</si>
  <si>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</si>
  <si>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</si>
  <si>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 xml:space="preserve">№ 400 от 14.10.22  об увеличение объемов 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</si>
  <si>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</si>
  <si>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</si>
  <si>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</si>
  <si>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</si>
  <si>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</si>
  <si>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</si>
  <si>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</si>
  <si>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</si>
  <si>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</si>
  <si>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</si>
  <si>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</si>
  <si>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</si>
  <si>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</si>
  <si>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</si>
  <si>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</si>
  <si>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</si>
  <si>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</si>
  <si>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</si>
  <si>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</si>
  <si>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</si>
  <si>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</si>
  <si>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</si>
  <si>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</si>
  <si>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</si>
  <si>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</si>
  <si>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</si>
  <si>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</si>
  <si>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</si>
  <si>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</si>
  <si>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</si>
  <si>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</si>
  <si>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</si>
  <si>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</si>
  <si>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</si>
  <si>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</si>
  <si>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</si>
  <si>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</si>
  <si>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</si>
  <si>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</si>
  <si>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</si>
  <si>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</si>
  <si>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</si>
  <si>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</si>
  <si>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</si>
  <si>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</si>
  <si>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</si>
  <si>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</si>
  <si>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</si>
  <si>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</si>
  <si>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</si>
  <si>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</si>
  <si>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</si>
  <si>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</si>
  <si>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</si>
  <si>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</si>
  <si>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</si>
  <si>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</si>
  <si>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</si>
  <si>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</si>
  <si>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№01-12/2009 от 28.10.2022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</si>
  <si>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</si>
  <si>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</si>
  <si>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</si>
  <si>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</si>
  <si>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</si>
  <si>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</si>
  <si>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</si>
  <si>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</si>
  <si>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</si>
  <si>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</si>
  <si>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</si>
  <si>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</si>
  <si>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</si>
  <si>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</si>
  <si>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</si>
  <si>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</si>
  <si>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</si>
  <si>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</si>
  <si>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</si>
  <si>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</si>
  <si>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</si>
  <si>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</si>
  <si>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</si>
  <si>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</si>
  <si>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</si>
  <si>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</si>
  <si>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</si>
  <si>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</si>
  <si>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</si>
  <si>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</si>
  <si>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</si>
  <si>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</si>
  <si>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</si>
  <si>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</si>
  <si>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</si>
  <si>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 xml:space="preserve">№ 299 от 12.10.2022 об увеличение объемов 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</si>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</sst>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71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2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3" applyFont="1" applyFill="1" applyBorder="1"/>
    <xf numFmtId="0" fontId="16" fillId="2" borderId="7" xfId="0" applyFont="1" applyFill="1" applyBorder="1" applyAlignment="1">
      <alignment vertical="center" wrapText="1"/>
    </xf>
    <xf numFmtId="0" fontId="17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20"/>
  <sheetViews>
    <sheetView tabSelected="1" view="pageBreakPreview" zoomScale="60" zoomScaleNormal="50" workbookViewId="0">
      <pane xSplit="4" ySplit="17" topLeftCell="G18" activePane="bottomRight" state="frozen"/>
      <selection activeCell="F120" sqref="F120"/>
      <selection pane="topRight" activeCell="F120" sqref="F120"/>
      <selection pane="bottomLeft" activeCell="F120" sqref="F120"/>
      <selection pane="bottomRight" activeCell="AB1" sqref="AB1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AB1" s="2" t="s">
        <v>198</v>
      </c>
    </row>
    <row r="2" spans="1:29" ht="24.75" customHeight="1">
      <c r="B2" s="3"/>
      <c r="C2" s="3"/>
      <c r="D2" s="3"/>
      <c r="E2" s="3"/>
      <c r="F2" s="58"/>
      <c r="G2" s="5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59" t="s">
        <v>1</v>
      </c>
      <c r="B13" s="59" t="s">
        <v>2</v>
      </c>
      <c r="C13" s="61" t="s">
        <v>3</v>
      </c>
      <c r="D13" s="63" t="s">
        <v>4</v>
      </c>
      <c r="E13" s="65" t="s">
        <v>5</v>
      </c>
      <c r="F13" s="67" t="s">
        <v>6</v>
      </c>
      <c r="G13" s="67" t="s">
        <v>7</v>
      </c>
      <c r="H13" s="67" t="s">
        <v>8</v>
      </c>
      <c r="I13" s="67" t="s">
        <v>9</v>
      </c>
      <c r="J13" s="67" t="s">
        <v>10</v>
      </c>
      <c r="K13" s="69" t="s">
        <v>11</v>
      </c>
      <c r="L13" s="70"/>
      <c r="M13" s="70"/>
      <c r="N13" s="67" t="s">
        <v>12</v>
      </c>
      <c r="O13" s="67" t="s">
        <v>13</v>
      </c>
      <c r="P13" s="67" t="s">
        <v>14</v>
      </c>
      <c r="Q13" s="67" t="s">
        <v>15</v>
      </c>
      <c r="R13" s="71" t="s">
        <v>16</v>
      </c>
      <c r="S13" s="67" t="s">
        <v>17</v>
      </c>
      <c r="T13" s="73"/>
      <c r="U13" s="73"/>
      <c r="V13" s="73"/>
      <c r="W13" s="73"/>
      <c r="X13" s="73"/>
      <c r="Y13" s="73"/>
      <c r="Z13" s="73"/>
      <c r="AA13" s="74"/>
      <c r="AB13" s="75" t="s">
        <v>18</v>
      </c>
      <c r="AC13" s="6"/>
    </row>
    <row r="14" spans="1:29" s="7" customFormat="1" ht="110.25" customHeight="1">
      <c r="A14" s="60"/>
      <c r="B14" s="60"/>
      <c r="C14" s="62"/>
      <c r="D14" s="64" t="e">
        <v>#REF!</v>
      </c>
      <c r="E14" s="66"/>
      <c r="F14" s="68"/>
      <c r="G14" s="68"/>
      <c r="H14" s="68"/>
      <c r="I14" s="68"/>
      <c r="J14" s="68"/>
      <c r="K14" s="8" t="s">
        <v>19</v>
      </c>
      <c r="L14" s="8" t="s">
        <v>20</v>
      </c>
      <c r="M14" s="8" t="s">
        <v>21</v>
      </c>
      <c r="N14" s="68"/>
      <c r="O14" s="68"/>
      <c r="P14" s="68"/>
      <c r="Q14" s="68"/>
      <c r="R14" s="72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75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9651</v>
      </c>
      <c r="G17" s="17">
        <v>8043</v>
      </c>
      <c r="H17" s="17">
        <v>10218</v>
      </c>
      <c r="I17" s="17">
        <v>0</v>
      </c>
      <c r="J17" s="18">
        <v>127.04</v>
      </c>
      <c r="K17" s="16">
        <v>2175</v>
      </c>
      <c r="L17" s="16">
        <v>2175</v>
      </c>
      <c r="M17" s="16">
        <v>0</v>
      </c>
      <c r="N17" s="16">
        <v>1022</v>
      </c>
      <c r="O17" s="16" t="e">
        <v>#REF!</v>
      </c>
      <c r="P17" s="16">
        <v>-567</v>
      </c>
      <c r="Q17" s="19">
        <v>-0.6</v>
      </c>
      <c r="R17" s="16"/>
      <c r="S17" s="16">
        <v>2611</v>
      </c>
      <c r="T17" s="16"/>
      <c r="U17" s="16"/>
      <c r="V17" s="16"/>
      <c r="W17" s="16">
        <v>2611</v>
      </c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3816</v>
      </c>
      <c r="G18" s="17">
        <v>3180</v>
      </c>
      <c r="H18" s="17">
        <v>2986</v>
      </c>
      <c r="I18" s="17">
        <v>0</v>
      </c>
      <c r="J18" s="18">
        <v>93.9</v>
      </c>
      <c r="K18" s="16">
        <v>-194</v>
      </c>
      <c r="L18" s="16">
        <v>0</v>
      </c>
      <c r="M18" s="16">
        <v>-194</v>
      </c>
      <c r="N18" s="16">
        <v>299</v>
      </c>
      <c r="O18" s="16" t="e">
        <v>#REF!</v>
      </c>
      <c r="P18" s="16">
        <v>830</v>
      </c>
      <c r="Q18" s="19">
        <v>2.8</v>
      </c>
      <c r="R18" s="16"/>
      <c r="S18" s="16">
        <v>0</v>
      </c>
      <c r="T18" s="16"/>
      <c r="U18" s="16"/>
      <c r="V18" s="16"/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1197</v>
      </c>
      <c r="G19" s="17">
        <v>998</v>
      </c>
      <c r="H19" s="17">
        <v>504</v>
      </c>
      <c r="I19" s="17">
        <v>0</v>
      </c>
      <c r="J19" s="18">
        <v>50.5</v>
      </c>
      <c r="K19" s="16">
        <v>-494</v>
      </c>
      <c r="L19" s="16">
        <v>0</v>
      </c>
      <c r="M19" s="16">
        <v>-494</v>
      </c>
      <c r="N19" s="16">
        <v>50</v>
      </c>
      <c r="O19" s="16" t="e">
        <v>#REF!</v>
      </c>
      <c r="P19" s="16">
        <v>693</v>
      </c>
      <c r="Q19" s="19">
        <v>13.9</v>
      </c>
      <c r="R19" s="16"/>
      <c r="S19" s="16">
        <v>0</v>
      </c>
      <c r="T19" s="16"/>
      <c r="U19" s="16"/>
      <c r="V19" s="16">
        <v>0</v>
      </c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" si="0">SUM(D17:D21)</f>
        <v>10012</v>
      </c>
      <c r="E22" s="24"/>
      <c r="F22" s="24">
        <v>14664</v>
      </c>
      <c r="G22" s="25">
        <v>12221</v>
      </c>
      <c r="H22" s="25">
        <v>13708</v>
      </c>
      <c r="I22" s="25">
        <v>0</v>
      </c>
      <c r="J22" s="26">
        <v>112.17</v>
      </c>
      <c r="K22" s="24">
        <v>1487</v>
      </c>
      <c r="L22" s="24">
        <v>2175</v>
      </c>
      <c r="M22" s="24">
        <v>-688</v>
      </c>
      <c r="N22" s="24">
        <v>1371</v>
      </c>
      <c r="O22" s="24" t="e">
        <v>#REF!</v>
      </c>
      <c r="P22" s="24">
        <v>956</v>
      </c>
      <c r="Q22" s="27">
        <v>0.7</v>
      </c>
      <c r="R22" s="24">
        <v>0</v>
      </c>
      <c r="S22" s="24">
        <v>2611</v>
      </c>
      <c r="T22" s="24">
        <v>0</v>
      </c>
      <c r="U22" s="24">
        <v>0</v>
      </c>
      <c r="V22" s="24">
        <v>0</v>
      </c>
      <c r="W22" s="24">
        <v>2611</v>
      </c>
      <c r="X22" s="24">
        <f t="shared" ref="X22:AA22" si="1">SUM(X17:X21)</f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6144</v>
      </c>
      <c r="G23" s="17">
        <v>5120</v>
      </c>
      <c r="H23" s="17">
        <v>5623</v>
      </c>
      <c r="I23" s="17">
        <v>0</v>
      </c>
      <c r="J23" s="18">
        <v>109.82</v>
      </c>
      <c r="K23" s="16">
        <v>503</v>
      </c>
      <c r="L23" s="16">
        <v>503</v>
      </c>
      <c r="M23" s="16">
        <v>0</v>
      </c>
      <c r="N23" s="16">
        <v>562</v>
      </c>
      <c r="O23" s="16" t="e">
        <v>#REF!</v>
      </c>
      <c r="P23" s="16">
        <v>521</v>
      </c>
      <c r="Q23" s="19">
        <v>0.9</v>
      </c>
      <c r="R23" s="16"/>
      <c r="S23" s="16">
        <v>603</v>
      </c>
      <c r="T23" s="16"/>
      <c r="U23" s="16"/>
      <c r="V23" s="16"/>
      <c r="W23" s="16">
        <v>603</v>
      </c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24955</v>
      </c>
      <c r="G27" s="17">
        <v>20796</v>
      </c>
      <c r="H27" s="17">
        <v>9296</v>
      </c>
      <c r="I27" s="17">
        <v>0</v>
      </c>
      <c r="J27" s="18">
        <v>44.7</v>
      </c>
      <c r="K27" s="16">
        <v>-11500</v>
      </c>
      <c r="L27" s="16">
        <v>0</v>
      </c>
      <c r="M27" s="16">
        <v>-11500</v>
      </c>
      <c r="N27" s="16">
        <v>930</v>
      </c>
      <c r="O27" s="16" t="e">
        <v>#REF!</v>
      </c>
      <c r="P27" s="16">
        <v>15659</v>
      </c>
      <c r="Q27" s="19">
        <v>16.8</v>
      </c>
      <c r="R27" s="16"/>
      <c r="S27" s="16">
        <v>-2375</v>
      </c>
      <c r="T27" s="16"/>
      <c r="U27" s="16"/>
      <c r="V27" s="16">
        <v>-2375</v>
      </c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1850</v>
      </c>
      <c r="G28" s="17">
        <v>1542</v>
      </c>
      <c r="H28" s="17">
        <v>1620</v>
      </c>
      <c r="I28" s="17">
        <v>0</v>
      </c>
      <c r="J28" s="18">
        <v>105.06</v>
      </c>
      <c r="K28" s="16">
        <v>78</v>
      </c>
      <c r="L28" s="16">
        <v>78</v>
      </c>
      <c r="M28" s="16">
        <v>0</v>
      </c>
      <c r="N28" s="16">
        <v>162</v>
      </c>
      <c r="O28" s="16" t="e">
        <v>#REF!</v>
      </c>
      <c r="P28" s="16">
        <v>230</v>
      </c>
      <c r="Q28" s="19">
        <v>1.4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3">SUM(D23:D28)</f>
        <v>33741</v>
      </c>
      <c r="E29" s="31"/>
      <c r="F29" s="31">
        <v>32949</v>
      </c>
      <c r="G29" s="32">
        <v>27458</v>
      </c>
      <c r="H29" s="32">
        <v>16539</v>
      </c>
      <c r="I29" s="32">
        <v>0</v>
      </c>
      <c r="J29" s="26">
        <v>60.23</v>
      </c>
      <c r="K29" s="31">
        <v>-10919</v>
      </c>
      <c r="L29" s="31">
        <v>581</v>
      </c>
      <c r="M29" s="31">
        <v>-11500</v>
      </c>
      <c r="N29" s="31">
        <v>1654</v>
      </c>
      <c r="O29" s="31" t="e">
        <v>#REF!</v>
      </c>
      <c r="P29" s="31">
        <v>16410</v>
      </c>
      <c r="Q29" s="33">
        <v>9.9</v>
      </c>
      <c r="R29" s="31">
        <v>0</v>
      </c>
      <c r="S29" s="31">
        <v>-1772</v>
      </c>
      <c r="T29" s="31">
        <v>0</v>
      </c>
      <c r="U29" s="31">
        <v>0</v>
      </c>
      <c r="V29" s="31">
        <v>-2375</v>
      </c>
      <c r="W29" s="31">
        <v>603</v>
      </c>
      <c r="X29" s="31">
        <f t="shared" ref="X29:AA29" si="4">SUM(X23:X28)</f>
        <v>0</v>
      </c>
      <c r="Y29" s="31">
        <f t="shared" si="4"/>
        <v>0</v>
      </c>
      <c r="Z29" s="31">
        <f t="shared" si="4"/>
        <v>0</v>
      </c>
      <c r="AA29" s="31">
        <f t="shared" si="4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3988</v>
      </c>
      <c r="G31" s="17">
        <v>3323</v>
      </c>
      <c r="H31" s="17">
        <v>1593</v>
      </c>
      <c r="I31" s="17">
        <v>0</v>
      </c>
      <c r="J31" s="18">
        <v>47.94</v>
      </c>
      <c r="K31" s="16">
        <v>-1730</v>
      </c>
      <c r="L31" s="16">
        <v>0</v>
      </c>
      <c r="M31" s="16">
        <v>-1730</v>
      </c>
      <c r="N31" s="16">
        <v>159</v>
      </c>
      <c r="O31" s="16" t="e">
        <v>#REF!</v>
      </c>
      <c r="P31" s="16">
        <v>2395</v>
      </c>
      <c r="Q31" s="19">
        <v>15.1</v>
      </c>
      <c r="R31" s="16"/>
      <c r="S31" s="16">
        <v>0</v>
      </c>
      <c r="T31" s="16"/>
      <c r="U31" s="16"/>
      <c r="V31" s="16">
        <v>0</v>
      </c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159</v>
      </c>
      <c r="G32" s="17">
        <v>133</v>
      </c>
      <c r="H32" s="17">
        <v>133</v>
      </c>
      <c r="I32" s="17">
        <v>0</v>
      </c>
      <c r="J32" s="18">
        <v>100</v>
      </c>
      <c r="K32" s="16">
        <v>0</v>
      </c>
      <c r="L32" s="16">
        <v>0</v>
      </c>
      <c r="M32" s="16">
        <v>0</v>
      </c>
      <c r="N32" s="16">
        <v>13</v>
      </c>
      <c r="O32" s="16" t="e">
        <v>#REF!</v>
      </c>
      <c r="P32" s="16">
        <v>26</v>
      </c>
      <c r="Q32" s="19">
        <v>2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" si="5">D30+D31+D32</f>
        <v>7634</v>
      </c>
      <c r="E33" s="31"/>
      <c r="F33" s="31">
        <v>4147</v>
      </c>
      <c r="G33" s="32">
        <v>3456</v>
      </c>
      <c r="H33" s="32">
        <v>1726</v>
      </c>
      <c r="I33" s="32">
        <v>0</v>
      </c>
      <c r="J33" s="26">
        <v>49.94</v>
      </c>
      <c r="K33" s="31">
        <v>-1730</v>
      </c>
      <c r="L33" s="31">
        <v>0</v>
      </c>
      <c r="M33" s="31">
        <v>-1730</v>
      </c>
      <c r="N33" s="31">
        <v>172</v>
      </c>
      <c r="O33" s="31" t="e">
        <v>#REF!</v>
      </c>
      <c r="P33" s="31">
        <v>2421</v>
      </c>
      <c r="Q33" s="33">
        <v>14.1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f t="shared" ref="X33:AA33" si="6">X30+X31+X32</f>
        <v>0</v>
      </c>
      <c r="Y33" s="31">
        <f t="shared" si="6"/>
        <v>0</v>
      </c>
      <c r="Z33" s="31">
        <f t="shared" si="6"/>
        <v>0</v>
      </c>
      <c r="AA33" s="31">
        <f t="shared" si="6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536</v>
      </c>
      <c r="G34" s="17">
        <v>447</v>
      </c>
      <c r="H34" s="17">
        <v>509</v>
      </c>
      <c r="I34" s="17">
        <v>0</v>
      </c>
      <c r="J34" s="18">
        <v>0</v>
      </c>
      <c r="K34" s="16">
        <v>62</v>
      </c>
      <c r="L34" s="16">
        <v>62</v>
      </c>
      <c r="M34" s="16">
        <v>0</v>
      </c>
      <c r="N34" s="16">
        <v>51</v>
      </c>
      <c r="O34" s="16" t="e">
        <v>#REF!</v>
      </c>
      <c r="P34" s="16">
        <v>27</v>
      </c>
      <c r="Q34" s="19">
        <v>0.5</v>
      </c>
      <c r="R34" s="16"/>
      <c r="S34" s="16">
        <v>75</v>
      </c>
      <c r="T34" s="16"/>
      <c r="U34" s="16"/>
      <c r="V34" s="16"/>
      <c r="W34" s="16">
        <v>75</v>
      </c>
      <c r="X34" s="16"/>
      <c r="Y34" s="16"/>
      <c r="Z34" s="16"/>
      <c r="AA34" s="16"/>
      <c r="AB34" s="16"/>
    </row>
    <row r="35" spans="1:41" ht="46.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459</v>
      </c>
      <c r="G35" s="17">
        <v>383</v>
      </c>
      <c r="H35" s="17">
        <v>494</v>
      </c>
      <c r="I35" s="17">
        <v>0</v>
      </c>
      <c r="J35" s="18">
        <v>132.9</v>
      </c>
      <c r="K35" s="16">
        <v>111</v>
      </c>
      <c r="L35" s="16">
        <v>111</v>
      </c>
      <c r="M35" s="16">
        <v>0</v>
      </c>
      <c r="N35" s="16">
        <v>49</v>
      </c>
      <c r="O35" s="16" t="e">
        <v>#REF!</v>
      </c>
      <c r="P35" s="16">
        <v>-35</v>
      </c>
      <c r="Q35" s="19">
        <v>-0.7</v>
      </c>
      <c r="R35" s="16">
        <v>122</v>
      </c>
      <c r="S35" s="16">
        <v>122</v>
      </c>
      <c r="T35" s="16"/>
      <c r="U35" s="16"/>
      <c r="V35" s="16"/>
      <c r="W35" s="16">
        <v>122</v>
      </c>
      <c r="X35" s="16"/>
      <c r="Y35" s="16"/>
      <c r="Z35" s="16"/>
      <c r="AA35" s="16"/>
      <c r="AB35" s="16" t="s">
        <v>68</v>
      </c>
    </row>
    <row r="36" spans="1:41" ht="23.25">
      <c r="A36" s="13">
        <f t="shared" ref="A36:A58" si="7">A35+1</f>
        <v>17</v>
      </c>
      <c r="B36" s="14" t="s">
        <v>69</v>
      </c>
      <c r="C36" s="15" t="s">
        <v>70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71</v>
      </c>
      <c r="C37" s="15" t="s">
        <v>72</v>
      </c>
      <c r="D37" s="16">
        <f>'[2]предыдущий протокол'!BI33</f>
        <v>310</v>
      </c>
      <c r="E37" s="16"/>
      <c r="F37" s="16">
        <v>485</v>
      </c>
      <c r="G37" s="17">
        <v>404</v>
      </c>
      <c r="H37" s="17">
        <v>412</v>
      </c>
      <c r="I37" s="17">
        <v>0</v>
      </c>
      <c r="J37" s="18">
        <v>0</v>
      </c>
      <c r="K37" s="16">
        <v>8</v>
      </c>
      <c r="L37" s="16">
        <v>8</v>
      </c>
      <c r="M37" s="16">
        <v>0</v>
      </c>
      <c r="N37" s="16">
        <v>41</v>
      </c>
      <c r="O37" s="16" t="e">
        <v>#REF!</v>
      </c>
      <c r="P37" s="16">
        <v>73</v>
      </c>
      <c r="Q37" s="19">
        <v>1.8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7"/>
        <v>19</v>
      </c>
      <c r="B38" s="14" t="s">
        <v>73</v>
      </c>
      <c r="C38" s="15" t="s">
        <v>74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75</v>
      </c>
      <c r="C39" s="15" t="s">
        <v>76</v>
      </c>
      <c r="D39" s="16">
        <f>'[2]предыдущий протокол'!BI35</f>
        <v>473</v>
      </c>
      <c r="E39" s="16"/>
      <c r="F39" s="16">
        <v>68</v>
      </c>
      <c r="G39" s="17">
        <v>57</v>
      </c>
      <c r="H39" s="17">
        <v>0</v>
      </c>
      <c r="I39" s="17">
        <v>0</v>
      </c>
      <c r="J39" s="18">
        <v>0</v>
      </c>
      <c r="K39" s="16">
        <v>-57</v>
      </c>
      <c r="L39" s="16">
        <v>0</v>
      </c>
      <c r="M39" s="16">
        <v>-57</v>
      </c>
      <c r="N39" s="16">
        <v>0</v>
      </c>
      <c r="O39" s="16" t="e">
        <v>#REF!</v>
      </c>
      <c r="P39" s="16">
        <v>68</v>
      </c>
      <c r="Q39" s="19">
        <v>0</v>
      </c>
      <c r="R39" s="16"/>
      <c r="S39" s="16"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77</v>
      </c>
      <c r="C40" s="15" t="s">
        <v>78</v>
      </c>
      <c r="D40" s="16">
        <f>'[2]предыдущий протокол'!BI36</f>
        <v>1406</v>
      </c>
      <c r="E40" s="16"/>
      <c r="F40" s="16">
        <v>1231</v>
      </c>
      <c r="G40" s="17">
        <v>1026</v>
      </c>
      <c r="H40" s="17">
        <v>527</v>
      </c>
      <c r="I40" s="17">
        <v>0</v>
      </c>
      <c r="J40" s="18">
        <v>0</v>
      </c>
      <c r="K40" s="16">
        <v>-499</v>
      </c>
      <c r="L40" s="16">
        <v>0</v>
      </c>
      <c r="M40" s="16">
        <v>-499</v>
      </c>
      <c r="N40" s="16">
        <v>53</v>
      </c>
      <c r="O40" s="16" t="e">
        <v>#REF!</v>
      </c>
      <c r="P40" s="16">
        <v>704</v>
      </c>
      <c r="Q40" s="19">
        <v>13.3</v>
      </c>
      <c r="R40" s="16"/>
      <c r="S40" s="16">
        <v>0</v>
      </c>
      <c r="T40" s="16"/>
      <c r="U40" s="16"/>
      <c r="V40" s="16"/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79</v>
      </c>
      <c r="C41" s="15" t="s">
        <v>80</v>
      </c>
      <c r="D41" s="16">
        <f>'[2]предыдущий протокол'!BI37</f>
        <v>1220</v>
      </c>
      <c r="E41" s="16"/>
      <c r="F41" s="16">
        <v>481</v>
      </c>
      <c r="G41" s="17">
        <v>401</v>
      </c>
      <c r="H41" s="17">
        <v>210</v>
      </c>
      <c r="I41" s="17">
        <v>0</v>
      </c>
      <c r="J41" s="18">
        <v>131.41999999999999</v>
      </c>
      <c r="K41" s="16">
        <v>-191</v>
      </c>
      <c r="L41" s="16">
        <v>0</v>
      </c>
      <c r="M41" s="16">
        <v>-191</v>
      </c>
      <c r="N41" s="16">
        <v>21</v>
      </c>
      <c r="O41" s="16" t="e">
        <v>#REF!</v>
      </c>
      <c r="P41" s="16">
        <v>271</v>
      </c>
      <c r="Q41" s="19">
        <v>12.9</v>
      </c>
      <c r="R41" s="16"/>
      <c r="S41" s="16"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81</v>
      </c>
      <c r="C42" s="15" t="s">
        <v>82</v>
      </c>
      <c r="D42" s="16">
        <f>'[2]предыдущий протокол'!BI38</f>
        <v>2178</v>
      </c>
      <c r="E42" s="16"/>
      <c r="F42" s="16">
        <v>1645</v>
      </c>
      <c r="G42" s="17">
        <v>1371</v>
      </c>
      <c r="H42" s="17">
        <v>47</v>
      </c>
      <c r="I42" s="17">
        <v>0</v>
      </c>
      <c r="J42" s="18">
        <v>15.32</v>
      </c>
      <c r="K42" s="16">
        <v>-1324</v>
      </c>
      <c r="L42" s="16">
        <v>0</v>
      </c>
      <c r="M42" s="16">
        <v>-1324</v>
      </c>
      <c r="N42" s="16">
        <v>5</v>
      </c>
      <c r="O42" s="16" t="e">
        <v>#REF!</v>
      </c>
      <c r="P42" s="16">
        <v>1598</v>
      </c>
      <c r="Q42" s="19">
        <v>319.60000000000002</v>
      </c>
      <c r="R42" s="16"/>
      <c r="S42" s="16">
        <v>-242</v>
      </c>
      <c r="T42" s="16"/>
      <c r="U42" s="16"/>
      <c r="V42" s="16">
        <v>-242</v>
      </c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83</v>
      </c>
      <c r="C43" s="15" t="s">
        <v>84</v>
      </c>
      <c r="D43" s="16">
        <f>'[2]предыдущий протокол'!BI39</f>
        <v>33</v>
      </c>
      <c r="E43" s="16"/>
      <c r="F43" s="16">
        <v>385</v>
      </c>
      <c r="G43" s="17">
        <v>321</v>
      </c>
      <c r="H43" s="17">
        <v>0</v>
      </c>
      <c r="I43" s="17">
        <v>0</v>
      </c>
      <c r="J43" s="18">
        <v>14.64</v>
      </c>
      <c r="K43" s="16">
        <v>-321</v>
      </c>
      <c r="L43" s="16">
        <v>0</v>
      </c>
      <c r="M43" s="16">
        <v>-321</v>
      </c>
      <c r="N43" s="16">
        <v>0</v>
      </c>
      <c r="O43" s="16" t="e">
        <v>#REF!</v>
      </c>
      <c r="P43" s="16">
        <v>385</v>
      </c>
      <c r="Q43" s="19">
        <v>0</v>
      </c>
      <c r="R43" s="36"/>
      <c r="S43" s="16">
        <v>0</v>
      </c>
      <c r="T43" s="36"/>
      <c r="U43" s="36"/>
      <c r="V43" s="16"/>
      <c r="W43" s="36"/>
      <c r="X43" s="36"/>
      <c r="Y43" s="36"/>
      <c r="Z43" s="36"/>
      <c r="AA43" s="36"/>
      <c r="AB43" s="37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</row>
    <row r="44" spans="1:41" ht="23.25">
      <c r="A44" s="13">
        <f t="shared" si="7"/>
        <v>25</v>
      </c>
      <c r="B44" s="14" t="s">
        <v>85</v>
      </c>
      <c r="C44" s="15" t="s">
        <v>86</v>
      </c>
      <c r="D44" s="16">
        <f>'[2]предыдущий протокол'!BI40</f>
        <v>0</v>
      </c>
      <c r="E44" s="16"/>
      <c r="F44" s="16">
        <v>900</v>
      </c>
      <c r="G44" s="17">
        <v>750</v>
      </c>
      <c r="H44" s="17">
        <v>514</v>
      </c>
      <c r="I44" s="17">
        <v>0</v>
      </c>
      <c r="J44" s="18">
        <v>0</v>
      </c>
      <c r="K44" s="16">
        <v>-236</v>
      </c>
      <c r="L44" s="16">
        <v>0</v>
      </c>
      <c r="M44" s="16">
        <v>-236</v>
      </c>
      <c r="N44" s="16">
        <v>51</v>
      </c>
      <c r="O44" s="16" t="e">
        <v>#REF!</v>
      </c>
      <c r="P44" s="16">
        <v>386</v>
      </c>
      <c r="Q44" s="19">
        <v>7.6</v>
      </c>
      <c r="R44" s="16"/>
      <c r="S44" s="16">
        <v>0</v>
      </c>
      <c r="T44" s="16"/>
      <c r="U44" s="16"/>
      <c r="V44" s="16"/>
      <c r="W44" s="16"/>
      <c r="X44" s="16"/>
      <c r="Y44" s="16"/>
      <c r="Z44" s="16"/>
      <c r="AA44" s="16"/>
      <c r="AB44" s="16"/>
    </row>
    <row r="45" spans="1:41" ht="23.25">
      <c r="A45" s="13">
        <f t="shared" si="7"/>
        <v>26</v>
      </c>
      <c r="B45" s="14" t="s">
        <v>87</v>
      </c>
      <c r="C45" s="15" t="s">
        <v>88</v>
      </c>
      <c r="D45" s="16">
        <f>'[2]предыдущий протокол'!BI41</f>
        <v>3206</v>
      </c>
      <c r="E45" s="16"/>
      <c r="F45" s="16">
        <v>952</v>
      </c>
      <c r="G45" s="17">
        <v>793</v>
      </c>
      <c r="H45" s="17">
        <v>268</v>
      </c>
      <c r="I45" s="17">
        <v>0</v>
      </c>
      <c r="J45" s="18">
        <v>64.819999999999993</v>
      </c>
      <c r="K45" s="16">
        <v>-525</v>
      </c>
      <c r="L45" s="16">
        <v>0</v>
      </c>
      <c r="M45" s="16">
        <v>-525</v>
      </c>
      <c r="N45" s="16">
        <v>27</v>
      </c>
      <c r="O45" s="16" t="e">
        <v>#REF!</v>
      </c>
      <c r="P45" s="16">
        <v>684</v>
      </c>
      <c r="Q45" s="19">
        <v>25.3</v>
      </c>
      <c r="R45" s="16"/>
      <c r="S45" s="16">
        <v>0</v>
      </c>
      <c r="T45" s="16"/>
      <c r="U45" s="16"/>
      <c r="V45" s="16"/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89</v>
      </c>
      <c r="C46" s="15" t="s">
        <v>90</v>
      </c>
      <c r="D46" s="16">
        <f>'[2]предыдущий протокол'!BI42</f>
        <v>1195</v>
      </c>
      <c r="E46" s="16"/>
      <c r="F46" s="16">
        <v>1112</v>
      </c>
      <c r="G46" s="17">
        <v>927</v>
      </c>
      <c r="H46" s="17">
        <v>313</v>
      </c>
      <c r="I46" s="17">
        <v>0</v>
      </c>
      <c r="J46" s="18">
        <v>28.91</v>
      </c>
      <c r="K46" s="16">
        <v>-614</v>
      </c>
      <c r="L46" s="16">
        <v>0</v>
      </c>
      <c r="M46" s="16">
        <v>-614</v>
      </c>
      <c r="N46" s="16">
        <v>31</v>
      </c>
      <c r="O46" s="16" t="e">
        <v>#REF!</v>
      </c>
      <c r="P46" s="16">
        <v>799</v>
      </c>
      <c r="Q46" s="19">
        <v>25.8</v>
      </c>
      <c r="R46" s="16"/>
      <c r="S46" s="16">
        <v>0</v>
      </c>
      <c r="T46" s="16"/>
      <c r="U46" s="16"/>
      <c r="V46" s="16"/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91</v>
      </c>
      <c r="C47" s="15" t="s">
        <v>92</v>
      </c>
      <c r="D47" s="16">
        <f>'[2]предыдущий протокол'!BI43</f>
        <v>25434</v>
      </c>
      <c r="E47" s="16"/>
      <c r="F47" s="16">
        <v>2978</v>
      </c>
      <c r="G47" s="17">
        <v>2482</v>
      </c>
      <c r="H47" s="17">
        <v>1593</v>
      </c>
      <c r="I47" s="17">
        <v>0</v>
      </c>
      <c r="J47" s="18">
        <v>12.61</v>
      </c>
      <c r="K47" s="16">
        <v>-889</v>
      </c>
      <c r="L47" s="16">
        <v>0</v>
      </c>
      <c r="M47" s="16">
        <v>-889</v>
      </c>
      <c r="N47" s="16">
        <v>159</v>
      </c>
      <c r="O47" s="16" t="e">
        <v>#REF!</v>
      </c>
      <c r="P47" s="16">
        <v>1385</v>
      </c>
      <c r="Q47" s="19">
        <v>8.6999999999999993</v>
      </c>
      <c r="R47" s="16"/>
      <c r="S47" s="16">
        <v>0</v>
      </c>
      <c r="T47" s="16"/>
      <c r="U47" s="16"/>
      <c r="V47" s="16"/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93</v>
      </c>
      <c r="C48" s="15" t="s">
        <v>94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95</v>
      </c>
      <c r="C49" s="15" t="s">
        <v>96</v>
      </c>
      <c r="D49" s="16">
        <f>'[2]предыдущий протокол'!BI45</f>
        <v>713</v>
      </c>
      <c r="E49" s="16"/>
      <c r="F49" s="16">
        <v>426</v>
      </c>
      <c r="G49" s="17">
        <v>355</v>
      </c>
      <c r="H49" s="17">
        <v>312</v>
      </c>
      <c r="I49" s="17">
        <v>0</v>
      </c>
      <c r="J49" s="18">
        <v>87.89</v>
      </c>
      <c r="K49" s="16">
        <v>-43</v>
      </c>
      <c r="L49" s="16">
        <v>0</v>
      </c>
      <c r="M49" s="16">
        <v>-43</v>
      </c>
      <c r="N49" s="16">
        <v>31</v>
      </c>
      <c r="O49" s="16" t="e">
        <v>#REF!</v>
      </c>
      <c r="P49" s="16">
        <v>114</v>
      </c>
      <c r="Q49" s="19">
        <v>3.7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97</v>
      </c>
      <c r="C50" s="15" t="s">
        <v>98</v>
      </c>
      <c r="D50" s="16">
        <f>'[2]предыдущий протокол'!BI46</f>
        <v>4158</v>
      </c>
      <c r="E50" s="16"/>
      <c r="F50" s="16">
        <v>3594</v>
      </c>
      <c r="G50" s="17">
        <v>2995</v>
      </c>
      <c r="H50" s="17">
        <v>2994</v>
      </c>
      <c r="I50" s="17">
        <v>0</v>
      </c>
      <c r="J50" s="18">
        <v>99.97</v>
      </c>
      <c r="K50" s="16">
        <v>-1</v>
      </c>
      <c r="L50" s="16">
        <v>0</v>
      </c>
      <c r="M50" s="16">
        <v>-1</v>
      </c>
      <c r="N50" s="16">
        <v>299</v>
      </c>
      <c r="O50" s="16" t="e">
        <v>#REF!</v>
      </c>
      <c r="P50" s="16">
        <v>600</v>
      </c>
      <c r="Q50" s="19">
        <v>2</v>
      </c>
      <c r="R50" s="16"/>
      <c r="S50" s="16"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99</v>
      </c>
      <c r="C51" s="15" t="s">
        <v>100</v>
      </c>
      <c r="D51" s="16">
        <f>'[2]предыдущий протокол'!BI47</f>
        <v>274</v>
      </c>
      <c r="E51" s="16"/>
      <c r="F51" s="16">
        <v>726</v>
      </c>
      <c r="G51" s="17">
        <v>605</v>
      </c>
      <c r="H51" s="17">
        <v>498</v>
      </c>
      <c r="I51" s="17">
        <v>0</v>
      </c>
      <c r="J51" s="18">
        <v>82.31</v>
      </c>
      <c r="K51" s="16">
        <v>-107</v>
      </c>
      <c r="L51" s="16">
        <v>0</v>
      </c>
      <c r="M51" s="16">
        <v>-107</v>
      </c>
      <c r="N51" s="16">
        <v>50</v>
      </c>
      <c r="O51" s="16" t="e">
        <v>#REF!</v>
      </c>
      <c r="P51" s="16">
        <v>228</v>
      </c>
      <c r="Q51" s="19">
        <v>4.5999999999999996</v>
      </c>
      <c r="R51" s="16"/>
      <c r="S51" s="16">
        <v>0</v>
      </c>
      <c r="T51" s="16"/>
      <c r="U51" s="16"/>
      <c r="V51" s="16">
        <v>0</v>
      </c>
      <c r="W51" s="16"/>
      <c r="X51" s="16"/>
      <c r="Y51" s="16"/>
      <c r="Z51" s="16"/>
      <c r="AA51" s="16"/>
      <c r="AB51" s="16"/>
    </row>
    <row r="52" spans="1:28" ht="40.5">
      <c r="A52" s="13">
        <f t="shared" si="7"/>
        <v>33</v>
      </c>
      <c r="B52" s="14" t="s">
        <v>101</v>
      </c>
      <c r="C52" s="15" t="s">
        <v>102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103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104</v>
      </c>
      <c r="C54" s="15" t="s">
        <v>105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106</v>
      </c>
      <c r="C55" s="15" t="s">
        <v>107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108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109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110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>
        <v>0</v>
      </c>
      <c r="Q58" s="19">
        <v>0</v>
      </c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111</v>
      </c>
      <c r="C59" s="35"/>
      <c r="D59" s="31">
        <f t="shared" ref="D59" si="8">SUM(D34:D57)</f>
        <v>45008</v>
      </c>
      <c r="E59" s="31"/>
      <c r="F59" s="31">
        <v>15978</v>
      </c>
      <c r="G59" s="32">
        <v>13317</v>
      </c>
      <c r="H59" s="32">
        <v>8691</v>
      </c>
      <c r="I59" s="32">
        <v>0</v>
      </c>
      <c r="J59" s="26">
        <v>65.260000000000005</v>
      </c>
      <c r="K59" s="31">
        <v>-4626</v>
      </c>
      <c r="L59" s="31">
        <v>181</v>
      </c>
      <c r="M59" s="31">
        <v>-4807</v>
      </c>
      <c r="N59" s="31">
        <v>868</v>
      </c>
      <c r="O59" s="31" t="e">
        <v>#REF!</v>
      </c>
      <c r="P59" s="31">
        <v>7287</v>
      </c>
      <c r="Q59" s="33">
        <v>8.4</v>
      </c>
      <c r="R59" s="31">
        <v>122</v>
      </c>
      <c r="S59" s="31">
        <v>-45</v>
      </c>
      <c r="T59" s="31">
        <v>0</v>
      </c>
      <c r="U59" s="31">
        <v>0</v>
      </c>
      <c r="V59" s="31">
        <v>-242</v>
      </c>
      <c r="W59" s="31">
        <v>197</v>
      </c>
      <c r="X59" s="31">
        <f t="shared" ref="X59:AA59" si="9">SUM(X34:X57)</f>
        <v>0</v>
      </c>
      <c r="Y59" s="31">
        <f t="shared" si="9"/>
        <v>0</v>
      </c>
      <c r="Z59" s="31">
        <f t="shared" si="9"/>
        <v>0</v>
      </c>
      <c r="AA59" s="31">
        <f t="shared" si="9"/>
        <v>0</v>
      </c>
      <c r="AB59" s="31"/>
    </row>
    <row r="60" spans="1:28" ht="23.25">
      <c r="A60" s="28"/>
      <c r="B60" s="29" t="s">
        <v>112</v>
      </c>
      <c r="C60" s="38"/>
      <c r="D60" s="31">
        <f t="shared" ref="D60" si="10">D59+D33+D29+D22</f>
        <v>96395</v>
      </c>
      <c r="E60" s="31"/>
      <c r="F60" s="31">
        <v>67738</v>
      </c>
      <c r="G60" s="32">
        <v>56452</v>
      </c>
      <c r="H60" s="32">
        <v>40664</v>
      </c>
      <c r="I60" s="32">
        <v>0</v>
      </c>
      <c r="J60" s="26">
        <v>72.03</v>
      </c>
      <c r="K60" s="31">
        <v>-15788</v>
      </c>
      <c r="L60" s="31">
        <v>2937</v>
      </c>
      <c r="M60" s="31">
        <v>-18725</v>
      </c>
      <c r="N60" s="31">
        <v>4065</v>
      </c>
      <c r="O60" s="31" t="e">
        <v>#REF!</v>
      </c>
      <c r="P60" s="31">
        <v>27074</v>
      </c>
      <c r="Q60" s="33">
        <v>6.7</v>
      </c>
      <c r="R60" s="31">
        <v>122</v>
      </c>
      <c r="S60" s="31">
        <v>794</v>
      </c>
      <c r="T60" s="31">
        <v>0</v>
      </c>
      <c r="U60" s="31">
        <v>0</v>
      </c>
      <c r="V60" s="31">
        <v>-2617</v>
      </c>
      <c r="W60" s="31">
        <v>3411</v>
      </c>
      <c r="X60" s="31">
        <f t="shared" ref="X60:AA60" si="11">X59+X33+X29+X22</f>
        <v>0</v>
      </c>
      <c r="Y60" s="31">
        <f t="shared" si="11"/>
        <v>0</v>
      </c>
      <c r="Z60" s="31">
        <f t="shared" si="11"/>
        <v>0</v>
      </c>
      <c r="AA60" s="31">
        <f t="shared" si="11"/>
        <v>0</v>
      </c>
      <c r="AB60" s="31"/>
    </row>
    <row r="61" spans="1:28" ht="23.25">
      <c r="A61" s="13">
        <v>40</v>
      </c>
      <c r="B61" s="14" t="s">
        <v>113</v>
      </c>
      <c r="C61" s="39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114</v>
      </c>
      <c r="C62" s="30"/>
      <c r="D62" s="31">
        <f t="shared" ref="D62" si="12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0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115</v>
      </c>
      <c r="C63" s="41">
        <v>48</v>
      </c>
      <c r="D63" s="16">
        <f>'[2]предыдущий протокол'!BI60</f>
        <v>6077</v>
      </c>
      <c r="E63" s="16"/>
      <c r="F63" s="16">
        <v>6286</v>
      </c>
      <c r="G63" s="17">
        <v>5238</v>
      </c>
      <c r="H63" s="17">
        <v>689</v>
      </c>
      <c r="I63" s="17">
        <v>0</v>
      </c>
      <c r="J63" s="18">
        <v>13.15</v>
      </c>
      <c r="K63" s="16">
        <v>-4549</v>
      </c>
      <c r="L63" s="16">
        <v>0</v>
      </c>
      <c r="M63" s="16">
        <v>-4549</v>
      </c>
      <c r="N63" s="16">
        <v>69</v>
      </c>
      <c r="O63" s="16" t="e">
        <v>#REF!</v>
      </c>
      <c r="P63" s="16">
        <v>5597</v>
      </c>
      <c r="Q63" s="19">
        <v>81.099999999999994</v>
      </c>
      <c r="R63" s="16"/>
      <c r="S63" s="16">
        <v>-849</v>
      </c>
      <c r="T63" s="16"/>
      <c r="U63" s="16"/>
      <c r="V63" s="16">
        <v>-849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116</v>
      </c>
      <c r="C64" s="39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>
        <v>0</v>
      </c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117</v>
      </c>
      <c r="C65" s="15" t="s">
        <v>118</v>
      </c>
      <c r="D65" s="16">
        <f>'[2]предыдущий протокол'!BI62</f>
        <v>269</v>
      </c>
      <c r="E65" s="16"/>
      <c r="F65" s="16">
        <v>109</v>
      </c>
      <c r="G65" s="17">
        <v>91</v>
      </c>
      <c r="H65" s="17">
        <v>109</v>
      </c>
      <c r="I65" s="17">
        <v>0</v>
      </c>
      <c r="J65" s="18">
        <v>119.78</v>
      </c>
      <c r="K65" s="16">
        <v>18</v>
      </c>
      <c r="L65" s="16">
        <v>18</v>
      </c>
      <c r="M65" s="16">
        <v>0</v>
      </c>
      <c r="N65" s="16">
        <v>11</v>
      </c>
      <c r="O65" s="16" t="e">
        <v>#REF!</v>
      </c>
      <c r="P65" s="16">
        <v>0</v>
      </c>
      <c r="Q65" s="19">
        <v>0</v>
      </c>
      <c r="R65" s="16"/>
      <c r="S65" s="16">
        <v>0</v>
      </c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119</v>
      </c>
      <c r="C66" s="15" t="s">
        <v>120</v>
      </c>
      <c r="D66" s="16">
        <f>'[2]предыдущий протокол'!BI63</f>
        <v>23889</v>
      </c>
      <c r="E66" s="16"/>
      <c r="F66" s="16">
        <v>20748</v>
      </c>
      <c r="G66" s="17">
        <v>17290</v>
      </c>
      <c r="H66" s="17">
        <v>17569</v>
      </c>
      <c r="I66" s="17">
        <v>0</v>
      </c>
      <c r="J66" s="18">
        <v>101.61</v>
      </c>
      <c r="K66" s="16">
        <v>279</v>
      </c>
      <c r="L66" s="16">
        <v>279</v>
      </c>
      <c r="M66" s="16">
        <v>0</v>
      </c>
      <c r="N66" s="16">
        <v>1757</v>
      </c>
      <c r="O66" s="16" t="e">
        <v>#REF!</v>
      </c>
      <c r="P66" s="16">
        <v>3179</v>
      </c>
      <c r="Q66" s="19">
        <v>1.8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42"/>
    </row>
    <row r="67" spans="1:28" ht="23.25">
      <c r="A67" s="13">
        <f t="shared" si="13"/>
        <v>45</v>
      </c>
      <c r="B67" s="14" t="s">
        <v>121</v>
      </c>
      <c r="C67" s="15" t="s">
        <v>122</v>
      </c>
      <c r="D67" s="16">
        <f>'[2]предыдущий протокол'!BI64</f>
        <v>14448</v>
      </c>
      <c r="E67" s="16"/>
      <c r="F67" s="16">
        <v>2478</v>
      </c>
      <c r="G67" s="17">
        <v>2065</v>
      </c>
      <c r="H67" s="17">
        <v>593</v>
      </c>
      <c r="I67" s="17">
        <v>0</v>
      </c>
      <c r="J67" s="18">
        <v>28.72</v>
      </c>
      <c r="K67" s="16">
        <v>-1472</v>
      </c>
      <c r="L67" s="16">
        <v>0</v>
      </c>
      <c r="M67" s="16">
        <v>-1472</v>
      </c>
      <c r="N67" s="16">
        <v>59</v>
      </c>
      <c r="O67" s="16" t="e">
        <v>#REF!</v>
      </c>
      <c r="P67" s="16">
        <v>1885</v>
      </c>
      <c r="Q67" s="19">
        <v>31.9</v>
      </c>
      <c r="R67" s="16"/>
      <c r="S67" s="16">
        <v>-286</v>
      </c>
      <c r="T67" s="16"/>
      <c r="U67" s="16"/>
      <c r="V67" s="16">
        <v>-286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123</v>
      </c>
      <c r="C68" s="30"/>
      <c r="D68" s="31">
        <f>SUM(D63:D67)</f>
        <v>44683</v>
      </c>
      <c r="E68" s="31"/>
      <c r="F68" s="31">
        <v>29621</v>
      </c>
      <c r="G68" s="32">
        <v>24684</v>
      </c>
      <c r="H68" s="32">
        <v>18960</v>
      </c>
      <c r="I68" s="32">
        <v>0</v>
      </c>
      <c r="J68" s="26">
        <v>76.81</v>
      </c>
      <c r="K68" s="31">
        <v>-5724</v>
      </c>
      <c r="L68" s="31">
        <v>297</v>
      </c>
      <c r="M68" s="31">
        <v>-6021</v>
      </c>
      <c r="N68" s="31">
        <v>1896</v>
      </c>
      <c r="O68" s="31" t="e">
        <v>#REF!</v>
      </c>
      <c r="P68" s="31">
        <v>10661</v>
      </c>
      <c r="Q68" s="33">
        <v>5.6</v>
      </c>
      <c r="R68" s="31">
        <v>0</v>
      </c>
      <c r="S68" s="31">
        <v>-1135</v>
      </c>
      <c r="T68" s="31">
        <v>0</v>
      </c>
      <c r="U68" s="31">
        <v>0</v>
      </c>
      <c r="V68" s="31">
        <v>-1135</v>
      </c>
      <c r="W68" s="31">
        <v>0</v>
      </c>
      <c r="X68" s="31">
        <f t="shared" ref="X68:AA68" si="14">SUM(X63:X67)</f>
        <v>0</v>
      </c>
      <c r="Y68" s="31">
        <f t="shared" si="14"/>
        <v>0</v>
      </c>
      <c r="Z68" s="31">
        <f t="shared" si="14"/>
        <v>0</v>
      </c>
      <c r="AA68" s="31">
        <f t="shared" si="14"/>
        <v>0</v>
      </c>
      <c r="AB68" s="31"/>
    </row>
    <row r="69" spans="1:28" ht="23.25">
      <c r="A69" s="13">
        <v>46</v>
      </c>
      <c r="B69" s="14" t="s">
        <v>124</v>
      </c>
      <c r="C69" s="15" t="s">
        <v>125</v>
      </c>
      <c r="D69" s="16">
        <f>'[2]предыдущий протокол'!BI65</f>
        <v>1436</v>
      </c>
      <c r="E69" s="16"/>
      <c r="F69" s="16">
        <v>335</v>
      </c>
      <c r="G69" s="17">
        <v>279</v>
      </c>
      <c r="H69" s="17">
        <v>234</v>
      </c>
      <c r="I69" s="17">
        <v>0</v>
      </c>
      <c r="J69" s="18">
        <v>83.87</v>
      </c>
      <c r="K69" s="16">
        <v>-45</v>
      </c>
      <c r="L69" s="16">
        <v>0</v>
      </c>
      <c r="M69" s="16">
        <v>-45</v>
      </c>
      <c r="N69" s="16">
        <v>23</v>
      </c>
      <c r="O69" s="16" t="e">
        <v>#REF!</v>
      </c>
      <c r="P69" s="16">
        <v>101</v>
      </c>
      <c r="Q69" s="19">
        <v>4.4000000000000004</v>
      </c>
      <c r="R69" s="16"/>
      <c r="S69" s="16"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14" t="s">
        <v>126</v>
      </c>
      <c r="C70" s="15" t="s">
        <v>127</v>
      </c>
      <c r="D70" s="16">
        <f>'[2]предыдущий протокол'!BI68</f>
        <v>532</v>
      </c>
      <c r="E70" s="16"/>
      <c r="F70" s="16">
        <v>1061</v>
      </c>
      <c r="G70" s="17">
        <v>884</v>
      </c>
      <c r="H70" s="17">
        <v>973</v>
      </c>
      <c r="I70" s="17">
        <v>0</v>
      </c>
      <c r="J70" s="18">
        <v>110.07</v>
      </c>
      <c r="K70" s="16">
        <v>89</v>
      </c>
      <c r="L70" s="16">
        <v>89</v>
      </c>
      <c r="M70" s="16">
        <v>0</v>
      </c>
      <c r="N70" s="16">
        <v>97</v>
      </c>
      <c r="O70" s="16" t="e">
        <v>#REF!</v>
      </c>
      <c r="P70" s="16">
        <v>88</v>
      </c>
      <c r="Q70" s="19">
        <v>0.9</v>
      </c>
      <c r="R70" s="16">
        <v>200</v>
      </c>
      <c r="S70" s="16">
        <v>200</v>
      </c>
      <c r="T70" s="16"/>
      <c r="U70" s="16"/>
      <c r="V70" s="16"/>
      <c r="W70" s="16">
        <v>200</v>
      </c>
      <c r="X70" s="16"/>
      <c r="Y70" s="16"/>
      <c r="Z70" s="16"/>
      <c r="AA70" s="16"/>
      <c r="AB70" s="20" t="s">
        <v>128</v>
      </c>
    </row>
    <row r="71" spans="1:28" ht="23.25">
      <c r="A71" s="13">
        <v>48</v>
      </c>
      <c r="B71" s="14" t="s">
        <v>129</v>
      </c>
      <c r="C71" s="15" t="s">
        <v>130</v>
      </c>
      <c r="D71" s="16">
        <f>'[2]предыдущий протокол'!BI69</f>
        <v>233</v>
      </c>
      <c r="E71" s="16"/>
      <c r="F71" s="16">
        <v>1340</v>
      </c>
      <c r="G71" s="17">
        <v>1117</v>
      </c>
      <c r="H71" s="17">
        <v>933</v>
      </c>
      <c r="I71" s="17">
        <v>0</v>
      </c>
      <c r="J71" s="18">
        <v>83.53</v>
      </c>
      <c r="K71" s="16">
        <v>-184</v>
      </c>
      <c r="L71" s="16">
        <v>0</v>
      </c>
      <c r="M71" s="16">
        <v>-184</v>
      </c>
      <c r="N71" s="16">
        <v>93</v>
      </c>
      <c r="O71" s="16" t="e">
        <v>#REF!</v>
      </c>
      <c r="P71" s="16">
        <v>407</v>
      </c>
      <c r="Q71" s="19">
        <v>4.4000000000000004</v>
      </c>
      <c r="R71" s="16"/>
      <c r="S71" s="16">
        <v>0</v>
      </c>
      <c r="T71" s="16"/>
      <c r="U71" s="16"/>
      <c r="V71" s="16"/>
      <c r="W71" s="16"/>
      <c r="X71" s="16"/>
      <c r="Y71" s="16"/>
      <c r="Z71" s="16"/>
      <c r="AA71" s="16"/>
      <c r="AB71" s="43"/>
    </row>
    <row r="72" spans="1:28" ht="23.25">
      <c r="A72" s="13">
        <v>49</v>
      </c>
      <c r="B72" s="14" t="s">
        <v>131</v>
      </c>
      <c r="C72" s="39">
        <v>113</v>
      </c>
      <c r="D72" s="16">
        <f>'[2]предыдущий протокол'!BI70</f>
        <v>0</v>
      </c>
      <c r="E72" s="16"/>
      <c r="F72" s="16">
        <v>272</v>
      </c>
      <c r="G72" s="17">
        <v>227</v>
      </c>
      <c r="H72" s="17">
        <v>332</v>
      </c>
      <c r="I72" s="17">
        <v>0</v>
      </c>
      <c r="J72" s="18">
        <v>146.26</v>
      </c>
      <c r="K72" s="16">
        <v>105</v>
      </c>
      <c r="L72" s="16">
        <v>105</v>
      </c>
      <c r="M72" s="16">
        <v>0</v>
      </c>
      <c r="N72" s="16">
        <v>33</v>
      </c>
      <c r="O72" s="16" t="e">
        <v>#REF!</v>
      </c>
      <c r="P72" s="16">
        <v>-60</v>
      </c>
      <c r="Q72" s="44">
        <v>-1.8</v>
      </c>
      <c r="R72" s="16"/>
      <c r="S72" s="16">
        <v>126</v>
      </c>
      <c r="T72" s="16"/>
      <c r="U72" s="16"/>
      <c r="V72" s="16"/>
      <c r="W72" s="16">
        <v>126</v>
      </c>
      <c r="X72" s="16"/>
      <c r="Y72" s="16"/>
      <c r="Z72" s="16"/>
      <c r="AA72" s="16"/>
      <c r="AB72" s="20"/>
    </row>
    <row r="73" spans="1:28" ht="23.25">
      <c r="A73" s="13">
        <v>50</v>
      </c>
      <c r="B73" s="14" t="s">
        <v>132</v>
      </c>
      <c r="C73" s="15" t="s">
        <v>133</v>
      </c>
      <c r="D73" s="16">
        <f>'[2]предыдущий протокол'!BI71</f>
        <v>0</v>
      </c>
      <c r="E73" s="16"/>
      <c r="F73" s="16">
        <v>0</v>
      </c>
      <c r="G73" s="17">
        <v>0</v>
      </c>
      <c r="H73" s="17">
        <v>0</v>
      </c>
      <c r="I73" s="17">
        <v>0</v>
      </c>
      <c r="J73" s="18">
        <v>0</v>
      </c>
      <c r="K73" s="16">
        <v>0</v>
      </c>
      <c r="L73" s="16">
        <v>0</v>
      </c>
      <c r="M73" s="16">
        <v>0</v>
      </c>
      <c r="N73" s="16">
        <v>0</v>
      </c>
      <c r="O73" s="16" t="e">
        <v>#REF!</v>
      </c>
      <c r="P73" s="16">
        <v>0</v>
      </c>
      <c r="Q73" s="19">
        <v>0</v>
      </c>
      <c r="R73" s="16"/>
      <c r="S73" s="16">
        <v>0</v>
      </c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23.25">
      <c r="A74" s="13">
        <v>51</v>
      </c>
      <c r="B74" s="14" t="s">
        <v>134</v>
      </c>
      <c r="C74" s="15" t="s">
        <v>135</v>
      </c>
      <c r="D74" s="16">
        <f>'[2]предыдущий протокол'!BI72</f>
        <v>89</v>
      </c>
      <c r="E74" s="16"/>
      <c r="F74" s="16">
        <v>33</v>
      </c>
      <c r="G74" s="17">
        <v>28</v>
      </c>
      <c r="H74" s="17">
        <v>33</v>
      </c>
      <c r="I74" s="17">
        <v>0</v>
      </c>
      <c r="J74" s="18">
        <v>117.86</v>
      </c>
      <c r="K74" s="16">
        <v>5</v>
      </c>
      <c r="L74" s="16">
        <v>5</v>
      </c>
      <c r="M74" s="16">
        <v>0</v>
      </c>
      <c r="N74" s="16">
        <v>3</v>
      </c>
      <c r="O74" s="16" t="e">
        <v>#REF!</v>
      </c>
      <c r="P74" s="16">
        <v>0</v>
      </c>
      <c r="Q74" s="19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136</v>
      </c>
      <c r="C75" s="15" t="s">
        <v>137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138</v>
      </c>
      <c r="C76" s="15" t="s">
        <v>139</v>
      </c>
      <c r="D76" s="16">
        <f>'[2]предыдущий протокол'!BI74</f>
        <v>89</v>
      </c>
      <c r="E76" s="16"/>
      <c r="F76" s="16">
        <v>831</v>
      </c>
      <c r="G76" s="17">
        <v>693</v>
      </c>
      <c r="H76" s="17">
        <v>795</v>
      </c>
      <c r="I76" s="17">
        <v>0</v>
      </c>
      <c r="J76" s="18">
        <v>114.72</v>
      </c>
      <c r="K76" s="16">
        <v>102</v>
      </c>
      <c r="L76" s="16">
        <v>102</v>
      </c>
      <c r="M76" s="16">
        <v>0</v>
      </c>
      <c r="N76" s="16">
        <v>80</v>
      </c>
      <c r="O76" s="16" t="e">
        <v>#REF!</v>
      </c>
      <c r="P76" s="16">
        <v>36</v>
      </c>
      <c r="Q76" s="19">
        <v>0.5</v>
      </c>
      <c r="R76" s="16"/>
      <c r="S76" s="16"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140</v>
      </c>
      <c r="C77" s="15" t="s">
        <v>141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142</v>
      </c>
      <c r="C78" s="15" t="s">
        <v>143</v>
      </c>
      <c r="D78" s="16">
        <f>'[2]предыдущий протокол'!BI76</f>
        <v>0</v>
      </c>
      <c r="E78" s="16"/>
      <c r="F78" s="16">
        <v>214</v>
      </c>
      <c r="G78" s="17">
        <v>178</v>
      </c>
      <c r="H78" s="17">
        <v>184</v>
      </c>
      <c r="I78" s="17">
        <v>0</v>
      </c>
      <c r="J78" s="18">
        <v>103.37</v>
      </c>
      <c r="K78" s="16">
        <v>6</v>
      </c>
      <c r="L78" s="16">
        <v>6</v>
      </c>
      <c r="M78" s="16">
        <v>0</v>
      </c>
      <c r="N78" s="16">
        <v>18</v>
      </c>
      <c r="O78" s="16" t="e">
        <v>#REF!</v>
      </c>
      <c r="P78" s="16">
        <v>30</v>
      </c>
      <c r="Q78" s="19">
        <v>1.7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144</v>
      </c>
      <c r="C79" s="15" t="s">
        <v>145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146</v>
      </c>
      <c r="C80" s="15" t="s">
        <v>147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148</v>
      </c>
      <c r="C81" s="15" t="s">
        <v>149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150</v>
      </c>
      <c r="C82" s="15" t="s">
        <v>151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152</v>
      </c>
      <c r="C83" s="15" t="s">
        <v>153</v>
      </c>
      <c r="D83" s="16">
        <f>'[2]предыдущий протокол'!BI82</f>
        <v>350</v>
      </c>
      <c r="E83" s="16"/>
      <c r="F83" s="16">
        <v>240</v>
      </c>
      <c r="G83" s="17">
        <v>200</v>
      </c>
      <c r="H83" s="17">
        <v>217</v>
      </c>
      <c r="I83" s="17">
        <v>0</v>
      </c>
      <c r="J83" s="18">
        <v>108.5</v>
      </c>
      <c r="K83" s="16">
        <v>17</v>
      </c>
      <c r="L83" s="16">
        <v>17</v>
      </c>
      <c r="M83" s="16">
        <v>0</v>
      </c>
      <c r="N83" s="16">
        <v>22</v>
      </c>
      <c r="O83" s="16" t="e">
        <v>#REF!</v>
      </c>
      <c r="P83" s="16">
        <v>23</v>
      </c>
      <c r="Q83" s="19">
        <v>1</v>
      </c>
      <c r="R83" s="16"/>
      <c r="S83" s="16">
        <v>0</v>
      </c>
      <c r="T83" s="16"/>
      <c r="U83" s="16"/>
      <c r="V83" s="16"/>
      <c r="W83" s="16"/>
      <c r="X83" s="16"/>
      <c r="Y83" s="16"/>
      <c r="Z83" s="16"/>
      <c r="AA83" s="16"/>
      <c r="AB83" s="20"/>
    </row>
    <row r="84" spans="1:28" ht="23.25">
      <c r="A84" s="13">
        <v>61</v>
      </c>
      <c r="B84" s="14" t="s">
        <v>154</v>
      </c>
      <c r="C84" s="15" t="s">
        <v>155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156</v>
      </c>
      <c r="C85" s="15" t="s">
        <v>157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158</v>
      </c>
      <c r="C86" s="15" t="s">
        <v>159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160</v>
      </c>
      <c r="C87" s="15" t="s">
        <v>161</v>
      </c>
      <c r="D87" s="16">
        <f>'[2]предыдущий протокол'!BI87</f>
        <v>0</v>
      </c>
      <c r="E87" s="16"/>
      <c r="F87" s="16">
        <v>1268</v>
      </c>
      <c r="G87" s="17">
        <v>1057</v>
      </c>
      <c r="H87" s="17">
        <v>1016</v>
      </c>
      <c r="I87" s="17">
        <v>0</v>
      </c>
      <c r="J87" s="18">
        <v>96.12</v>
      </c>
      <c r="K87" s="16">
        <v>-41</v>
      </c>
      <c r="L87" s="16">
        <v>0</v>
      </c>
      <c r="M87" s="16">
        <v>-41</v>
      </c>
      <c r="N87" s="16">
        <v>102</v>
      </c>
      <c r="O87" s="16" t="e">
        <v>#REF!</v>
      </c>
      <c r="P87" s="16">
        <v>252</v>
      </c>
      <c r="Q87" s="19">
        <v>2.5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20"/>
    </row>
    <row r="88" spans="1:28" ht="46.5">
      <c r="A88" s="13">
        <v>65</v>
      </c>
      <c r="B88" s="14" t="s">
        <v>162</v>
      </c>
      <c r="C88" s="15" t="s">
        <v>163</v>
      </c>
      <c r="D88" s="16">
        <f>'[2]предыдущий протокол'!BI89</f>
        <v>0</v>
      </c>
      <c r="E88" s="16"/>
      <c r="F88" s="16">
        <v>20</v>
      </c>
      <c r="G88" s="17">
        <v>17</v>
      </c>
      <c r="H88" s="17">
        <v>0</v>
      </c>
      <c r="I88" s="17">
        <v>0</v>
      </c>
      <c r="J88" s="18">
        <v>0</v>
      </c>
      <c r="K88" s="16">
        <v>-17</v>
      </c>
      <c r="L88" s="16">
        <v>0</v>
      </c>
      <c r="M88" s="16">
        <v>-17</v>
      </c>
      <c r="N88" s="16">
        <v>0</v>
      </c>
      <c r="O88" s="16" t="e">
        <v>#REF!</v>
      </c>
      <c r="P88" s="16">
        <v>20</v>
      </c>
      <c r="Q88" s="19">
        <v>0</v>
      </c>
      <c r="R88" s="16">
        <v>15</v>
      </c>
      <c r="S88" s="16">
        <v>15</v>
      </c>
      <c r="T88" s="16"/>
      <c r="U88" s="16"/>
      <c r="V88" s="16"/>
      <c r="W88" s="16">
        <v>15</v>
      </c>
      <c r="X88" s="16"/>
      <c r="Y88" s="16"/>
      <c r="Z88" s="16"/>
      <c r="AA88" s="16"/>
      <c r="AB88" s="20" t="s">
        <v>164</v>
      </c>
    </row>
    <row r="89" spans="1:28" ht="23.25">
      <c r="A89" s="13">
        <v>66</v>
      </c>
      <c r="B89" s="14" t="s">
        <v>165</v>
      </c>
      <c r="C89" s="15" t="s">
        <v>166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167</v>
      </c>
      <c r="C90" s="15" t="s">
        <v>168</v>
      </c>
      <c r="D90" s="16">
        <f>'[2]предыдущий протокол'!BI91</f>
        <v>0</v>
      </c>
      <c r="E90" s="16"/>
      <c r="F90" s="16">
        <v>1671</v>
      </c>
      <c r="G90" s="17">
        <v>1393</v>
      </c>
      <c r="H90" s="17">
        <v>1419</v>
      </c>
      <c r="I90" s="17">
        <v>0</v>
      </c>
      <c r="J90" s="18">
        <v>101.87</v>
      </c>
      <c r="K90" s="16">
        <v>26</v>
      </c>
      <c r="L90" s="16">
        <v>26</v>
      </c>
      <c r="M90" s="16">
        <v>0</v>
      </c>
      <c r="N90" s="16">
        <v>142</v>
      </c>
      <c r="O90" s="16" t="e">
        <v>#REF!</v>
      </c>
      <c r="P90" s="16">
        <v>252</v>
      </c>
      <c r="Q90" s="19">
        <v>1.8</v>
      </c>
      <c r="R90" s="16"/>
      <c r="S90" s="16"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169</v>
      </c>
      <c r="C91" s="15" t="s">
        <v>170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171</v>
      </c>
      <c r="C92" s="15" t="s">
        <v>172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173</v>
      </c>
      <c r="C93" s="15" t="s">
        <v>174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175</v>
      </c>
      <c r="C94" s="15" t="s">
        <v>176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177</v>
      </c>
      <c r="C95" s="15" t="s">
        <v>178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179</v>
      </c>
      <c r="C96" s="15" t="s">
        <v>180</v>
      </c>
      <c r="D96" s="16">
        <f>'[2]предыдущий протокол'!BI99</f>
        <v>0</v>
      </c>
      <c r="E96" s="16"/>
      <c r="F96" s="16">
        <v>183</v>
      </c>
      <c r="G96" s="17">
        <v>153</v>
      </c>
      <c r="H96" s="17">
        <v>105</v>
      </c>
      <c r="I96" s="17">
        <v>0</v>
      </c>
      <c r="J96" s="18">
        <v>68.63</v>
      </c>
      <c r="K96" s="16">
        <v>-48</v>
      </c>
      <c r="L96" s="16">
        <v>0</v>
      </c>
      <c r="M96" s="16">
        <v>-48</v>
      </c>
      <c r="N96" s="16">
        <v>11</v>
      </c>
      <c r="O96" s="16" t="e">
        <v>#REF!</v>
      </c>
      <c r="P96" s="16">
        <v>78</v>
      </c>
      <c r="Q96" s="19">
        <v>7.1</v>
      </c>
      <c r="R96" s="16"/>
      <c r="S96" s="16"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181</v>
      </c>
      <c r="C97" s="15" t="s">
        <v>182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183</v>
      </c>
      <c r="C98" s="45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40.5">
      <c r="A99" s="13">
        <v>76</v>
      </c>
      <c r="B99" s="14" t="s">
        <v>184</v>
      </c>
      <c r="C99" s="45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185</v>
      </c>
      <c r="C100" s="45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186</v>
      </c>
      <c r="C101" s="45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187</v>
      </c>
      <c r="C102" s="45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188</v>
      </c>
      <c r="C103" s="45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189</v>
      </c>
      <c r="C104" s="45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190</v>
      </c>
      <c r="C105" s="45"/>
      <c r="D105" s="16"/>
      <c r="E105" s="16"/>
      <c r="F105" s="16">
        <v>0</v>
      </c>
      <c r="G105" s="17">
        <v>0</v>
      </c>
      <c r="H105" s="17">
        <v>0</v>
      </c>
      <c r="I105" s="17">
        <v>0</v>
      </c>
      <c r="J105" s="18">
        <v>0</v>
      </c>
      <c r="K105" s="16">
        <v>0</v>
      </c>
      <c r="L105" s="16">
        <v>0</v>
      </c>
      <c r="M105" s="16">
        <v>0</v>
      </c>
      <c r="N105" s="16">
        <v>0</v>
      </c>
      <c r="O105" s="16" t="e">
        <v>#REF!</v>
      </c>
      <c r="P105" s="16">
        <v>0</v>
      </c>
      <c r="Q105" s="19">
        <v>0</v>
      </c>
      <c r="R105" s="16"/>
      <c r="S105" s="16"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13">
        <v>83</v>
      </c>
      <c r="B106" s="14" t="s">
        <v>191</v>
      </c>
      <c r="C106" s="45"/>
      <c r="D106" s="16"/>
      <c r="E106" s="16"/>
      <c r="F106" s="16">
        <v>0</v>
      </c>
      <c r="G106" s="17">
        <v>0</v>
      </c>
      <c r="H106" s="17">
        <v>0</v>
      </c>
      <c r="I106" s="17">
        <v>0</v>
      </c>
      <c r="J106" s="18">
        <v>0</v>
      </c>
      <c r="K106" s="16">
        <v>0</v>
      </c>
      <c r="L106" s="16">
        <v>0</v>
      </c>
      <c r="M106" s="16">
        <v>0</v>
      </c>
      <c r="N106" s="16">
        <v>0</v>
      </c>
      <c r="O106" s="16" t="e">
        <v>#REF!</v>
      </c>
      <c r="P106" s="16">
        <v>0</v>
      </c>
      <c r="Q106" s="19">
        <v>0</v>
      </c>
      <c r="R106" s="16"/>
      <c r="S106" s="16">
        <v>0</v>
      </c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23.25">
      <c r="A107" s="13">
        <v>84</v>
      </c>
      <c r="B107" s="14" t="s">
        <v>192</v>
      </c>
      <c r="C107" s="45">
        <v>190</v>
      </c>
      <c r="D107" s="16">
        <f>'[2]предыдущий протокол'!BI103</f>
        <v>0</v>
      </c>
      <c r="E107" s="16"/>
      <c r="F107" s="16">
        <v>0</v>
      </c>
      <c r="G107" s="17">
        <v>0</v>
      </c>
      <c r="H107" s="17">
        <v>0</v>
      </c>
      <c r="I107" s="17">
        <v>0</v>
      </c>
      <c r="J107" s="18">
        <v>0</v>
      </c>
      <c r="K107" s="16">
        <v>0</v>
      </c>
      <c r="L107" s="16">
        <v>0</v>
      </c>
      <c r="M107" s="16">
        <v>0</v>
      </c>
      <c r="N107" s="16">
        <v>0</v>
      </c>
      <c r="O107" s="16" t="e">
        <v>#REF!</v>
      </c>
      <c r="P107" s="16">
        <v>0</v>
      </c>
      <c r="Q107" s="19">
        <v>0</v>
      </c>
      <c r="R107" s="16"/>
      <c r="S107" s="16">
        <v>0</v>
      </c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23.25">
      <c r="A108" s="13">
        <v>85</v>
      </c>
      <c r="B108" s="14" t="s">
        <v>193</v>
      </c>
      <c r="C108" s="45"/>
      <c r="D108" s="16"/>
      <c r="E108" s="16"/>
      <c r="F108" s="16">
        <v>0</v>
      </c>
      <c r="G108" s="17">
        <v>0</v>
      </c>
      <c r="H108" s="17">
        <v>0</v>
      </c>
      <c r="I108" s="17">
        <v>0</v>
      </c>
      <c r="J108" s="18">
        <v>0</v>
      </c>
      <c r="K108" s="16">
        <v>0</v>
      </c>
      <c r="L108" s="16">
        <v>0</v>
      </c>
      <c r="M108" s="16">
        <v>0</v>
      </c>
      <c r="N108" s="16">
        <v>0</v>
      </c>
      <c r="O108" s="16" t="e">
        <v>#REF!</v>
      </c>
      <c r="P108" s="16">
        <v>0</v>
      </c>
      <c r="Q108" s="19">
        <v>0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28"/>
      <c r="B109" s="29" t="s">
        <v>194</v>
      </c>
      <c r="C109" s="35"/>
      <c r="D109" s="31">
        <f>SUM(D70:D108)</f>
        <v>3213</v>
      </c>
      <c r="E109" s="31"/>
      <c r="F109" s="31">
        <v>7468</v>
      </c>
      <c r="G109" s="31">
        <v>6226</v>
      </c>
      <c r="H109" s="31">
        <v>6241</v>
      </c>
      <c r="I109" s="31">
        <v>0</v>
      </c>
      <c r="J109" s="26">
        <v>100.24</v>
      </c>
      <c r="K109" s="31">
        <v>15</v>
      </c>
      <c r="L109" s="31">
        <v>350</v>
      </c>
      <c r="M109" s="31">
        <v>-335</v>
      </c>
      <c r="N109" s="31">
        <v>624</v>
      </c>
      <c r="O109" s="31" t="e">
        <v>#REF!</v>
      </c>
      <c r="P109" s="31">
        <v>1227</v>
      </c>
      <c r="Q109" s="33">
        <v>2</v>
      </c>
      <c r="R109" s="31">
        <v>215</v>
      </c>
      <c r="S109" s="31">
        <v>341</v>
      </c>
      <c r="T109" s="31">
        <v>0</v>
      </c>
      <c r="U109" s="31">
        <v>0</v>
      </c>
      <c r="V109" s="31">
        <v>0</v>
      </c>
      <c r="W109" s="31">
        <v>341</v>
      </c>
      <c r="X109" s="31">
        <f>SUM(X70:X108)</f>
        <v>0</v>
      </c>
      <c r="Y109" s="31">
        <f>SUM(Y70:Y108)</f>
        <v>0</v>
      </c>
      <c r="Z109" s="31">
        <f>SUM(Z70:Z108)</f>
        <v>0</v>
      </c>
      <c r="AA109" s="31">
        <f>SUM(AA70:AA108)</f>
        <v>0</v>
      </c>
      <c r="AB109" s="31"/>
    </row>
    <row r="110" spans="1:28" ht="23.25">
      <c r="A110" s="28"/>
      <c r="B110" s="29" t="s">
        <v>195</v>
      </c>
      <c r="C110" s="35"/>
      <c r="D110" s="31" t="e">
        <f>D109+D68+#REF!+D62+D60</f>
        <v>#REF!</v>
      </c>
      <c r="E110" s="31"/>
      <c r="F110" s="31">
        <v>104827</v>
      </c>
      <c r="G110" s="31">
        <v>87362</v>
      </c>
      <c r="H110" s="31">
        <v>65865</v>
      </c>
      <c r="I110" s="31">
        <v>0</v>
      </c>
      <c r="J110" s="26">
        <v>75.39</v>
      </c>
      <c r="K110" s="31">
        <v>-15705</v>
      </c>
      <c r="L110" s="31">
        <v>3584</v>
      </c>
      <c r="M110" s="31">
        <v>-25081</v>
      </c>
      <c r="N110" s="31">
        <v>6585</v>
      </c>
      <c r="O110" s="31" t="e">
        <v>#REF!</v>
      </c>
      <c r="P110" s="31">
        <v>38962</v>
      </c>
      <c r="Q110" s="33">
        <v>5.9</v>
      </c>
      <c r="R110" s="31">
        <v>337</v>
      </c>
      <c r="S110" s="31">
        <v>0</v>
      </c>
      <c r="T110" s="31">
        <v>0</v>
      </c>
      <c r="U110" s="31">
        <v>0</v>
      </c>
      <c r="V110" s="31">
        <v>-3752</v>
      </c>
      <c r="W110" s="31">
        <v>3752</v>
      </c>
      <c r="X110" s="31" t="e">
        <f>X109+X68+#REF!+X62+X60</f>
        <v>#REF!</v>
      </c>
      <c r="Y110" s="31" t="e">
        <f>Y109+Y68+#REF!+Y62+Y60</f>
        <v>#REF!</v>
      </c>
      <c r="Z110" s="31" t="e">
        <f>Z109+Z68+#REF!+Z62+Z60</f>
        <v>#REF!</v>
      </c>
      <c r="AA110" s="31" t="e">
        <f>AA109+AA68+#REF!+AA62+AA60</f>
        <v>#REF!</v>
      </c>
      <c r="AB110" s="31"/>
    </row>
    <row r="111" spans="1:28" ht="37.5">
      <c r="A111" s="46"/>
      <c r="B111" s="47" t="s">
        <v>196</v>
      </c>
      <c r="C111" s="41"/>
      <c r="D111" s="16">
        <f>'[2]предыдущий протокол'!BI108</f>
        <v>0</v>
      </c>
      <c r="E111" s="16"/>
      <c r="F111" s="16">
        <v>0</v>
      </c>
      <c r="G111" s="17">
        <v>0</v>
      </c>
      <c r="H111" s="17">
        <v>91</v>
      </c>
      <c r="I111" s="17"/>
      <c r="J111" s="18">
        <v>0</v>
      </c>
      <c r="K111" s="16">
        <v>91</v>
      </c>
      <c r="L111" s="16">
        <v>91</v>
      </c>
      <c r="M111" s="16">
        <v>0</v>
      </c>
      <c r="N111" s="16">
        <v>9</v>
      </c>
      <c r="O111" s="16" t="e">
        <v>#REF!</v>
      </c>
      <c r="P111" s="16">
        <v>-91</v>
      </c>
      <c r="Q111" s="19">
        <v>-10.1</v>
      </c>
      <c r="R111" s="16"/>
      <c r="S111" s="16">
        <v>0</v>
      </c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23.25">
      <c r="A112" s="48"/>
      <c r="B112" s="29" t="s">
        <v>197</v>
      </c>
      <c r="C112" s="35"/>
      <c r="D112" s="49" t="e">
        <f t="shared" ref="D112" si="15">D111+D110</f>
        <v>#REF!</v>
      </c>
      <c r="E112" s="49"/>
      <c r="F112" s="49">
        <v>104827</v>
      </c>
      <c r="G112" s="49">
        <v>87362</v>
      </c>
      <c r="H112" s="49">
        <v>65956</v>
      </c>
      <c r="I112" s="49">
        <v>0</v>
      </c>
      <c r="J112" s="26">
        <v>75.5</v>
      </c>
      <c r="K112" s="49">
        <v>-15614</v>
      </c>
      <c r="L112" s="49">
        <v>3675</v>
      </c>
      <c r="M112" s="49">
        <v>-25081</v>
      </c>
      <c r="N112" s="49">
        <v>6594</v>
      </c>
      <c r="O112" s="49" t="e">
        <v>#REF!</v>
      </c>
      <c r="P112" s="49">
        <v>38871</v>
      </c>
      <c r="Q112" s="50">
        <v>5.9</v>
      </c>
      <c r="R112" s="49">
        <v>337</v>
      </c>
      <c r="S112" s="49">
        <v>0</v>
      </c>
      <c r="T112" s="49">
        <v>0</v>
      </c>
      <c r="U112" s="49">
        <v>0</v>
      </c>
      <c r="V112" s="49">
        <v>-3752</v>
      </c>
      <c r="W112" s="49">
        <v>3752</v>
      </c>
      <c r="X112" s="49" t="e">
        <f t="shared" ref="X112:AA112" si="16">X111+X110</f>
        <v>#REF!</v>
      </c>
      <c r="Y112" s="49" t="e">
        <f t="shared" si="16"/>
        <v>#REF!</v>
      </c>
      <c r="Z112" s="49" t="e">
        <f t="shared" si="16"/>
        <v>#REF!</v>
      </c>
      <c r="AA112" s="49" t="e">
        <f t="shared" si="16"/>
        <v>#REF!</v>
      </c>
      <c r="AB112" s="49"/>
    </row>
    <row r="113" spans="3:29" ht="18.75">
      <c r="G113" s="51">
        <v>10</v>
      </c>
      <c r="M113" s="52"/>
      <c r="N113" s="51">
        <v>10</v>
      </c>
    </row>
    <row r="114" spans="3:29" s="53" customFormat="1" ht="23.25">
      <c r="C114" s="4"/>
      <c r="F114" s="54"/>
      <c r="H114" s="54"/>
      <c r="I114" s="54"/>
      <c r="N114" s="55"/>
      <c r="O114" s="54"/>
      <c r="P114" s="54"/>
      <c r="Q114" s="54"/>
      <c r="S114" s="54"/>
      <c r="V114" s="56"/>
      <c r="W114" s="54"/>
    </row>
    <row r="115" spans="3:29"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7" spans="3:29">
      <c r="P117" s="52"/>
    </row>
    <row r="120" spans="3:29" ht="38.25"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</row>
  </sheetData>
  <mergeCells count="22">
    <mergeCell ref="AD43:AO43"/>
    <mergeCell ref="G120:AC120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12:I112 K59:N59 K63:R67 K69:R108 K23:R28 T111:AA111 AB68 D30:F58 D69:E108 D109:F112 I23:I28 I63:I67 G69:G108 I69:I108 S62:AA62 T63:U67 T17:AA21 T23:AA32 T34:AA41 W63:AA66 W67:AB67 T69:AB108 R29:S29 T61:AA61 W59:AA60 AB44:AB65 D60:F68 G109:I110 J17:J112 D17:F28 T43:AA46 T42:U42 W42:AA42 T48:AA58 T47:U47 W47:AA47 H49:H58 H34:H47">
    <cfRule type="cellIs" dxfId="38" priority="39" operator="lessThan">
      <formula>0</formula>
    </cfRule>
  </conditionalFormatting>
  <conditionalFormatting sqref="G68 G62 G60 G22 G29 G33">
    <cfRule type="cellIs" dxfId="37" priority="38" operator="lessThan">
      <formula>0</formula>
    </cfRule>
  </conditionalFormatting>
  <conditionalFormatting sqref="H62:I62 G61 H22:I22 G111 G30:G32 G34:G58 R109:R110 R62 H68:I68 H60:I60 H33:I33 H29:I29 K109:N110 K112:N112 K29:N29 K33:N33 K60:N60 K68:N68 K22:M22 K62:M62 R112:AA112 R22:AA22 R33:AA33 R59:V60 R68:AA68 G17:G21">
    <cfRule type="cellIs" dxfId="36" priority="37" operator="lessThan">
      <formula>0</formula>
    </cfRule>
  </conditionalFormatting>
  <conditionalFormatting sqref="H111 H30:H32 H61 H17:H21">
    <cfRule type="cellIs" dxfId="35" priority="36" operator="lessThan">
      <formula>0</formula>
    </cfRule>
  </conditionalFormatting>
  <conditionalFormatting sqref="L17:L21 R17:R21 L111 R111 L30:L32 L61 R30:R32 R34:R58 R61 L34:L58">
    <cfRule type="cellIs" dxfId="34" priority="35" operator="lessThan">
      <formula>0</formula>
    </cfRule>
  </conditionalFormatting>
  <conditionalFormatting sqref="I111 I30:I32 I61 I34:I58 I17:I21">
    <cfRule type="cellIs" dxfId="33" priority="34" operator="lessThan">
      <formula>0</formula>
    </cfRule>
  </conditionalFormatting>
  <conditionalFormatting sqref="K17:K21 K111 K30:K32 K61 K34:K58">
    <cfRule type="cellIs" dxfId="32" priority="33" operator="lessThan">
      <formula>0</formula>
    </cfRule>
  </conditionalFormatting>
  <conditionalFormatting sqref="M17:M21 M111 M61 M34:M58 M30:M32">
    <cfRule type="cellIs" dxfId="31" priority="32" operator="lessThan">
      <formula>0</formula>
    </cfRule>
  </conditionalFormatting>
  <conditionalFormatting sqref="S17:S21 S30:S32 S34:S58 S111">
    <cfRule type="cellIs" dxfId="30" priority="31" operator="lessThan">
      <formula>0</formula>
    </cfRule>
  </conditionalFormatting>
  <conditionalFormatting sqref="AB109:AB110">
    <cfRule type="cellIs" dxfId="29" priority="30" operator="lessThan">
      <formula>0</formula>
    </cfRule>
  </conditionalFormatting>
  <conditionalFormatting sqref="AB17 AB111:AB112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11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9:O110 O112 O22">
    <cfRule type="cellIs" dxfId="23" priority="24" operator="lessThan">
      <formula>0</formula>
    </cfRule>
  </conditionalFormatting>
  <conditionalFormatting sqref="O17:O21 O30:O32 O61 O111 O34:O58">
    <cfRule type="cellIs" dxfId="22" priority="23" operator="lessThan">
      <formula>0</formula>
    </cfRule>
  </conditionalFormatting>
  <conditionalFormatting sqref="P17:P21 P30:P32 P61 P111 P34:P58">
    <cfRule type="cellIs" dxfId="21" priority="20" operator="lessThan">
      <formula>0</formula>
    </cfRule>
  </conditionalFormatting>
  <conditionalFormatting sqref="Q17:Q21 Q30:Q32 Q61 Q111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9:P110 P112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9:Q110 Q112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S109:AA110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8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8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8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2022-11-14T08:47:23Z</dcterms:created>
  <dcterms:modified xsi:type="dcterms:W3CDTF">2022-11-16T07:47:41Z</dcterms:modified>
</cp:coreProperties>
</file>